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904"/>
  </bookViews>
  <sheets>
    <sheet name="Доходы" sheetId="1" r:id="rId1"/>
  </sheets>
  <definedNames>
    <definedName name="Date">Доходы!#REF!</definedName>
    <definedName name="Date1">Доходы!#REF!</definedName>
    <definedName name="DateExecute">Доходы!#REF!</definedName>
    <definedName name="EndDate">Доходы!#REF!</definedName>
    <definedName name="NameHead">Доходы!#REF!</definedName>
    <definedName name="ThisYear">Доходы!#REF!</definedName>
    <definedName name="Year">Доходы!#REF!</definedName>
    <definedName name="_xlnm.Print_Titles" localSheetId="0">Доходы!$4:$5</definedName>
    <definedName name="_xlnm.Print_Area" localSheetId="0">Доходы!$A$1:$E$62</definedName>
  </definedNames>
  <calcPr calcId="162913"/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3" i="1"/>
  <c r="E32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E15" i="1"/>
  <c r="E14" i="1"/>
  <c r="E13" i="1"/>
  <c r="E12" i="1"/>
  <c r="E11" i="1"/>
  <c r="E10" i="1"/>
  <c r="E9" i="1"/>
  <c r="E8" i="1"/>
  <c r="E7" i="1"/>
  <c r="C7" i="1"/>
  <c r="C42" i="1"/>
  <c r="C50" i="1"/>
  <c r="C49" i="1" s="1"/>
  <c r="C55" i="1"/>
  <c r="C12" i="1"/>
  <c r="C10" i="1"/>
  <c r="C38" i="1"/>
  <c r="C29" i="1"/>
  <c r="C24" i="1"/>
  <c r="C18" i="1"/>
  <c r="C6" i="1" l="1"/>
  <c r="C61" i="1" s="1"/>
  <c r="D29" i="1" l="1"/>
  <c r="D12" i="1"/>
  <c r="D24" i="1"/>
  <c r="D18" i="1" l="1"/>
  <c r="D55" i="1"/>
  <c r="D50" i="1"/>
  <c r="D42" i="1"/>
  <c r="D38" i="1"/>
  <c r="D10" i="1"/>
  <c r="D7" i="1"/>
  <c r="D49" i="1" l="1"/>
  <c r="D6" i="1"/>
  <c r="E6" i="1" l="1"/>
  <c r="D61" i="1"/>
  <c r="B1" i="1"/>
</calcChain>
</file>

<file path=xl/sharedStrings.xml><?xml version="1.0" encoding="utf-8"?>
<sst xmlns="http://schemas.openxmlformats.org/spreadsheetml/2006/main" count="118" uniqueCount="118">
  <si>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</si>
  <si>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</si>
  <si>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</si>
  <si>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</si>
  <si>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</si>
  <si>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</si>
  <si>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</si>
  <si>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</si>
  <si>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</si>
  <si>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</si>
  <si>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</si>
  <si>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</si>
  <si>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</si>
  <si>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</si>
  <si>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</si>
  <si>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</si>
  <si>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</si>
  <si>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</si>
  <si>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</si>
  <si>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</si>
  <si>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</si>
  <si>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</si>
  <si>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</si>
  <si>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</si>
  <si>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</si>
  <si>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</si>
  <si>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</si>
  <si>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</si>
  <si>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</si>
  <si>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</si>
  <si>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</si>
  <si>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</si>
  <si>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</si>
  <si>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</si>
  <si>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</si>
  <si>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</si>
  <si>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</si>
  <si>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</si>
  <si>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</si>
  <si>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</si>
  <si>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</si>
  <si>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</si>
  <si>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</si>
  <si>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</si>
  <si>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</si>
  <si>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</si>
  <si>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</si>
  <si>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</si>
  <si>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</si>
  <si>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</si>
  <si>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</si>
  <si>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</si>
  <si>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</si>
  <si>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</si>
  <si>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</si>
  <si>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</si>
  <si>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</si>
  <si>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</si>
  <si>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</si>
  <si>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</si>
  <si>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</si>
  <si>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</si>
  <si>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</si>
  <si>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</si>
  <si>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</si>
  <si>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</si>
  <si>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</si>
  <si>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</si>
  <si>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</si>
  <si>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</si>
  <si>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</si>
  <si>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</si>
  <si>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</si>
  <si>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</si>
  <si>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</si>
  <si>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</si>
  <si>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</si>
  <si>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</si>
  <si>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</si>
  <si>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</si>
  <si>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</si>
  <si>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</si>
  <si>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</si>
  <si>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</si>
  <si>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</si>
  <si>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</si>
  <si>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</si>
  <si>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</si>
  <si>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</si>
  <si>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% 
исполнения к аналогичному периоду прошлого года</t>
  </si>
  <si>
    <t>в тыс. рублей</t>
  </si>
  <si>
    <t>1 05 02000 02 0000 110</t>
  </si>
  <si>
    <t>Единый налог на вмененный налог для отдельных видов деятельности</t>
  </si>
  <si>
    <t>1 06 01000 00 0000 110</t>
  </si>
  <si>
    <t>Налог на имущество физических лиц</t>
  </si>
  <si>
    <t>1 06 06000 00 0000 110</t>
  </si>
  <si>
    <t>1 11 07000 00 0000 120</t>
  </si>
  <si>
    <t>Платежи от государственных и муниципальных унитарных предприятий</t>
  </si>
  <si>
    <t>1 05 04000 02 0000 110</t>
  </si>
  <si>
    <t>Налог, взимаемый в связи с применением патентной системы налогообложения</t>
  </si>
  <si>
    <t>Земельный налог</t>
  </si>
  <si>
    <t>2 04 00000 00 0000 000</t>
  </si>
  <si>
    <t>БЕЗВОЗМЕЗДНЫЕ ПОСТУПЛЕНИЯ ОТ НЕГОСУДАРСТВЕННЫХ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</si>
  <si>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</si>
  <si>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</si>
  <si>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1 05 06000 01 0000 110</t>
  </si>
  <si>
    <t>Налог на прфессиональный доход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</si>
  <si>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</si>
  <si>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</si>
  <si>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</si>
  <si>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</si>
  <si>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Исполнение по доходам консолидированного бюджета Камчатского края по кодам классификации доходов бюджетов за 1 полугодие 2021 года в сравнении с аналогичным периодом 2020 года</t>
  </si>
  <si>
    <t>Исполнение на 01.07.2020</t>
  </si>
  <si>
    <t>Исполнение на 01.07.2021</t>
  </si>
  <si>
    <t>1 11 02000 00 0000 120</t>
  </si>
  <si>
    <t>Доходы от размещения средств бюджетов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</si>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</sst>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7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8" fillId="2" borderId="0" xfId="1" applyFont="1" applyFill="1" applyAlignment="1">
      <alignment horizontal="center" vertical="center" wrapText="1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/>
    <xf numFmtId="165" fontId="0" fillId="0" borderId="0" xfId="0" applyNumberFormat="1"/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0" fontId="9" fillId="2" borderId="1" xfId="1" applyFont="1" applyFill="1" applyBorder="1" applyAlignment="1">
      <alignment horizontal="center" vertical="center" wrapText="1"/>
    </xf>
    <xf numFmtId="0" fontId="10" fillId="0" borderId="4" xfId="0" applyFont="1" applyBorder="1" applyAlignment="1"/>
    <xf numFmtId="0" fontId="10" fillId="0" borderId="4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0" xfId="0" applyFont="1"/>
    <xf numFmtId="0" fontId="4" fillId="2" borderId="0" xfId="0" applyFont="1" applyFill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view="pageBreakPreview" zoomScaleNormal="100" zoomScaleSheetLayoutView="100" workbookViewId="0">
      <selection activeCell="D25" sqref="D25"/>
    </sheetView>
  </sheetViews>
  <sheetFormatPr defaultRowHeight="14.4" x14ac:dyDescent="0.3"/>
  <cols>
    <col min="1" max="1" width="25.109375" customWidth="1"/>
    <col min="2" max="2" width="66.88671875" customWidth="1"/>
    <col min="3" max="3" width="21.6640625" customWidth="1"/>
    <col min="4" max="4" width="19.109375" customWidth="1"/>
    <col min="5" max="5" width="13.33203125" customWidth="1"/>
  </cols>
  <sheetData>
    <row r="1" spans="1:5" ht="21.75" customHeight="1" x14ac:dyDescent="0.3">
      <c r="A1" s="1"/>
      <c r="B1" s="14" t="e">
        <f>CONCATENATE("об исполнении доходов краевого бюджета по кодам классификации доходов бюджетов ",EndDate," года")</f>
        <v>#REF!</v>
      </c>
      <c r="C1" s="14"/>
    </row>
    <row r="2" spans="1:5" ht="39.75" customHeight="1" x14ac:dyDescent="0.3">
      <c r="A2" s="26" t="s">
        <v>111</v>
      </c>
      <c r="B2" s="26"/>
      <c r="C2" s="26"/>
      <c r="D2" s="26"/>
      <c r="E2" s="26"/>
    </row>
    <row r="3" spans="1:5" x14ac:dyDescent="0.3">
      <c r="A3" s="22"/>
      <c r="B3" s="22"/>
      <c r="C3" s="22"/>
      <c r="D3" s="22"/>
      <c r="E3" s="23" t="s">
        <v>90</v>
      </c>
    </row>
    <row r="4" spans="1:5" ht="75" customHeight="1" x14ac:dyDescent="0.3">
      <c r="A4" s="2" t="s">
        <v>0</v>
      </c>
      <c r="B4" s="2" t="s">
        <v>1</v>
      </c>
      <c r="C4" s="2" t="s">
        <v>112</v>
      </c>
      <c r="D4" s="2" t="s">
        <v>113</v>
      </c>
      <c r="E4" s="21" t="s">
        <v>89</v>
      </c>
    </row>
    <row r="5" spans="1:5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5" s="4" customFormat="1" ht="15.6" x14ac:dyDescent="0.3">
      <c r="A6" s="11" t="s">
        <v>2</v>
      </c>
      <c r="B6" s="12" t="s">
        <v>3</v>
      </c>
      <c r="C6" s="13">
        <f>C7+C10+C12+C18+C24+C27+C28+C29+C38+C42+C45+C46+C47+C48</f>
        <v>16823739.264790002</v>
      </c>
      <c r="D6" s="13">
        <f>D7+D10+D12+D18+D24+D27+D28+D29+D38+D42+D45+D46+D47+D48</f>
        <v>19504794.66666</v>
      </c>
      <c r="E6" s="18">
        <f>D6/C6*100</f>
        <v>115.93614451384843</v>
      </c>
    </row>
    <row r="7" spans="1:5" s="4" customFormat="1" ht="15.6" x14ac:dyDescent="0.3">
      <c r="A7" s="11" t="s">
        <v>4</v>
      </c>
      <c r="B7" s="12" t="s">
        <v>5</v>
      </c>
      <c r="C7" s="13">
        <f>SUM(C8:C9)</f>
        <v>11258312.595960001</v>
      </c>
      <c r="D7" s="13">
        <f>SUM(D8:D9)</f>
        <v>13008159.58006</v>
      </c>
      <c r="E7" s="18">
        <f t="shared" ref="E7:E61" si="0">D7/C7*100</f>
        <v>115.54271094522571</v>
      </c>
    </row>
    <row r="8" spans="1:5" s="4" customFormat="1" ht="15.6" x14ac:dyDescent="0.3">
      <c r="A8" s="8" t="s">
        <v>6</v>
      </c>
      <c r="B8" s="9" t="s">
        <v>7</v>
      </c>
      <c r="C8" s="10">
        <v>1812519.5884700001</v>
      </c>
      <c r="D8" s="10">
        <v>2607594.4443699997</v>
      </c>
      <c r="E8" s="20">
        <f t="shared" si="0"/>
        <v>143.86572487038032</v>
      </c>
    </row>
    <row r="9" spans="1:5" s="4" customFormat="1" ht="15.6" x14ac:dyDescent="0.3">
      <c r="A9" s="8" t="s">
        <v>8</v>
      </c>
      <c r="B9" s="9" t="s">
        <v>9</v>
      </c>
      <c r="C9" s="10">
        <v>9445793.0074899998</v>
      </c>
      <c r="D9" s="10">
        <v>10400565.13569</v>
      </c>
      <c r="E9" s="20">
        <f t="shared" si="0"/>
        <v>110.10790864719264</v>
      </c>
    </row>
    <row r="10" spans="1:5" s="4" customFormat="1" ht="46.8" x14ac:dyDescent="0.3">
      <c r="A10" s="11" t="s">
        <v>10</v>
      </c>
      <c r="B10" s="12" t="s">
        <v>11</v>
      </c>
      <c r="C10" s="13">
        <f>C11</f>
        <v>624672.76369000005</v>
      </c>
      <c r="D10" s="13">
        <f>D11</f>
        <v>941695.86194000009</v>
      </c>
      <c r="E10" s="18">
        <f t="shared" si="0"/>
        <v>150.75026744840213</v>
      </c>
    </row>
    <row r="11" spans="1:5" s="4" customFormat="1" ht="31.2" x14ac:dyDescent="0.3">
      <c r="A11" s="8" t="s">
        <v>12</v>
      </c>
      <c r="B11" s="9" t="s">
        <v>13</v>
      </c>
      <c r="C11" s="10">
        <v>624672.76369000005</v>
      </c>
      <c r="D11" s="10">
        <v>941695.86194000009</v>
      </c>
      <c r="E11" s="15">
        <f t="shared" si="0"/>
        <v>150.75026744840213</v>
      </c>
    </row>
    <row r="12" spans="1:5" s="4" customFormat="1" ht="15.6" x14ac:dyDescent="0.3">
      <c r="A12" s="11" t="s">
        <v>14</v>
      </c>
      <c r="B12" s="12" t="s">
        <v>15</v>
      </c>
      <c r="C12" s="13">
        <f>SUM(C13:C16)</f>
        <v>2003305.17539</v>
      </c>
      <c r="D12" s="13">
        <f>SUM(D13:D17)</f>
        <v>2086895.5443299999</v>
      </c>
      <c r="E12" s="18">
        <f t="shared" si="0"/>
        <v>104.1726228218687</v>
      </c>
    </row>
    <row r="13" spans="1:5" s="4" customFormat="1" ht="31.2" x14ac:dyDescent="0.3">
      <c r="A13" s="8" t="s">
        <v>16</v>
      </c>
      <c r="B13" s="9" t="s">
        <v>17</v>
      </c>
      <c r="C13" s="10">
        <v>795198.25610999996</v>
      </c>
      <c r="D13" s="10">
        <v>1068403.17878</v>
      </c>
      <c r="E13" s="20">
        <f t="shared" si="0"/>
        <v>134.3568312142032</v>
      </c>
    </row>
    <row r="14" spans="1:5" s="4" customFormat="1" ht="31.2" x14ac:dyDescent="0.3">
      <c r="A14" s="8" t="s">
        <v>91</v>
      </c>
      <c r="B14" s="9" t="s">
        <v>92</v>
      </c>
      <c r="C14" s="10">
        <v>180342.70464000001</v>
      </c>
      <c r="D14" s="10">
        <v>89603.322849999997</v>
      </c>
      <c r="E14" s="20">
        <f t="shared" si="0"/>
        <v>49.685027752503821</v>
      </c>
    </row>
    <row r="15" spans="1:5" s="4" customFormat="1" ht="15.6" x14ac:dyDescent="0.3">
      <c r="A15" s="8" t="s">
        <v>18</v>
      </c>
      <c r="B15" s="9" t="s">
        <v>19</v>
      </c>
      <c r="C15" s="10">
        <v>1012739.99763</v>
      </c>
      <c r="D15" s="10">
        <v>883969.73453000002</v>
      </c>
      <c r="E15" s="20">
        <f t="shared" si="0"/>
        <v>87.284963228336352</v>
      </c>
    </row>
    <row r="16" spans="1:5" s="4" customFormat="1" ht="31.2" x14ac:dyDescent="0.3">
      <c r="A16" s="8" t="s">
        <v>98</v>
      </c>
      <c r="B16" s="9" t="s">
        <v>99</v>
      </c>
      <c r="C16" s="10">
        <v>15024.21701</v>
      </c>
      <c r="D16" s="10">
        <v>41158.484990000004</v>
      </c>
      <c r="E16" s="20">
        <f t="shared" si="0"/>
        <v>273.94762044907395</v>
      </c>
    </row>
    <row r="17" spans="1:5" s="4" customFormat="1" ht="15.6" x14ac:dyDescent="0.3">
      <c r="A17" s="8" t="s">
        <v>105</v>
      </c>
      <c r="B17" s="9" t="s">
        <v>106</v>
      </c>
      <c r="C17" s="10"/>
      <c r="D17" s="10">
        <v>3760.8231800000003</v>
      </c>
      <c r="E17" s="20">
        <v>0</v>
      </c>
    </row>
    <row r="18" spans="1:5" s="4" customFormat="1" ht="15.6" x14ac:dyDescent="0.3">
      <c r="A18" s="11" t="s">
        <v>20</v>
      </c>
      <c r="B18" s="12" t="s">
        <v>21</v>
      </c>
      <c r="C18" s="13">
        <f>SUM(C19:C23)</f>
        <v>1478513.14714</v>
      </c>
      <c r="D18" s="13">
        <f>SUM(D19:D23)</f>
        <v>1679859.9943300001</v>
      </c>
      <c r="E18" s="18">
        <f t="shared" si="0"/>
        <v>113.61819795647273</v>
      </c>
    </row>
    <row r="19" spans="1:5" s="4" customFormat="1" ht="15.6" x14ac:dyDescent="0.3">
      <c r="A19" s="8" t="s">
        <v>93</v>
      </c>
      <c r="B19" s="9" t="s">
        <v>94</v>
      </c>
      <c r="C19" s="10">
        <v>17923.60644</v>
      </c>
      <c r="D19" s="10">
        <v>24568.142500000002</v>
      </c>
      <c r="E19" s="20">
        <f t="shared" si="0"/>
        <v>137.07142355665337</v>
      </c>
    </row>
    <row r="20" spans="1:5" s="4" customFormat="1" ht="15.6" x14ac:dyDescent="0.3">
      <c r="A20" s="8" t="s">
        <v>22</v>
      </c>
      <c r="B20" s="9" t="s">
        <v>23</v>
      </c>
      <c r="C20" s="10">
        <v>1059327.4861900001</v>
      </c>
      <c r="D20" s="10">
        <v>1283778.1634800001</v>
      </c>
      <c r="E20" s="20">
        <f t="shared" si="0"/>
        <v>121.18803488213679</v>
      </c>
    </row>
    <row r="21" spans="1:5" s="4" customFormat="1" ht="15.6" x14ac:dyDescent="0.3">
      <c r="A21" s="8" t="s">
        <v>24</v>
      </c>
      <c r="B21" s="9" t="s">
        <v>25</v>
      </c>
      <c r="C21" s="10">
        <v>244655.91907999999</v>
      </c>
      <c r="D21" s="10">
        <v>241792.2991</v>
      </c>
      <c r="E21" s="15">
        <f t="shared" si="0"/>
        <v>98.829531698734982</v>
      </c>
    </row>
    <row r="22" spans="1:5" s="4" customFormat="1" ht="15.6" x14ac:dyDescent="0.3">
      <c r="A22" s="8" t="s">
        <v>26</v>
      </c>
      <c r="B22" s="9" t="s">
        <v>27</v>
      </c>
      <c r="C22" s="10">
        <v>917</v>
      </c>
      <c r="D22" s="10">
        <v>378</v>
      </c>
      <c r="E22" s="20">
        <f t="shared" si="0"/>
        <v>41.221374045801525</v>
      </c>
    </row>
    <row r="23" spans="1:5" s="4" customFormat="1" ht="15.6" x14ac:dyDescent="0.3">
      <c r="A23" s="8" t="s">
        <v>95</v>
      </c>
      <c r="B23" s="9" t="s">
        <v>100</v>
      </c>
      <c r="C23" s="10">
        <v>155689.13542999999</v>
      </c>
      <c r="D23" s="10">
        <v>129343.38924999999</v>
      </c>
      <c r="E23" s="20">
        <f t="shared" si="0"/>
        <v>83.077980292436379</v>
      </c>
    </row>
    <row r="24" spans="1:5" s="4" customFormat="1" ht="31.2" x14ac:dyDescent="0.3">
      <c r="A24" s="11" t="s">
        <v>28</v>
      </c>
      <c r="B24" s="12" t="s">
        <v>29</v>
      </c>
      <c r="C24" s="13">
        <f>SUM(C25:C26)</f>
        <v>325156.24462000001</v>
      </c>
      <c r="D24" s="13">
        <f>SUM(D25:D26)</f>
        <v>403044.47184000001</v>
      </c>
      <c r="E24" s="18">
        <f t="shared" si="0"/>
        <v>123.95409238134903</v>
      </c>
    </row>
    <row r="25" spans="1:5" s="4" customFormat="1" ht="15.6" x14ac:dyDescent="0.3">
      <c r="A25" s="8" t="s">
        <v>30</v>
      </c>
      <c r="B25" s="9" t="s">
        <v>31</v>
      </c>
      <c r="C25" s="10">
        <v>116067.62755999999</v>
      </c>
      <c r="D25" s="10">
        <v>165760.02580999999</v>
      </c>
      <c r="E25" s="20">
        <f t="shared" si="0"/>
        <v>142.81331435357546</v>
      </c>
    </row>
    <row r="26" spans="1:5" s="4" customFormat="1" ht="31.2" x14ac:dyDescent="0.3">
      <c r="A26" s="8" t="s">
        <v>32</v>
      </c>
      <c r="B26" s="9" t="s">
        <v>33</v>
      </c>
      <c r="C26" s="10">
        <v>209088.61705999999</v>
      </c>
      <c r="D26" s="10">
        <v>237284.44602999999</v>
      </c>
      <c r="E26" s="20">
        <f t="shared" si="0"/>
        <v>113.48510950355033</v>
      </c>
    </row>
    <row r="27" spans="1:5" s="4" customFormat="1" ht="15.6" x14ac:dyDescent="0.3">
      <c r="A27" s="11" t="s">
        <v>34</v>
      </c>
      <c r="B27" s="12" t="s">
        <v>35</v>
      </c>
      <c r="C27" s="13">
        <v>58535.552179999999</v>
      </c>
      <c r="D27" s="13">
        <v>75098.508950000003</v>
      </c>
      <c r="E27" s="18">
        <f t="shared" si="0"/>
        <v>128.2955505725273</v>
      </c>
    </row>
    <row r="28" spans="1:5" s="4" customFormat="1" ht="46.8" x14ac:dyDescent="0.3">
      <c r="A28" s="11" t="s">
        <v>36</v>
      </c>
      <c r="B28" s="12" t="s">
        <v>37</v>
      </c>
      <c r="C28" s="13">
        <v>0.93535999999999997</v>
      </c>
      <c r="D28" s="13">
        <v>1.1341700000000001</v>
      </c>
      <c r="E28" s="18">
        <f t="shared" si="0"/>
        <v>121.25491789257615</v>
      </c>
    </row>
    <row r="29" spans="1:5" s="4" customFormat="1" ht="46.8" x14ac:dyDescent="0.3">
      <c r="A29" s="11" t="s">
        <v>38</v>
      </c>
      <c r="B29" s="12" t="s">
        <v>39</v>
      </c>
      <c r="C29" s="13">
        <f>SUM(C30:C37)</f>
        <v>391108.68254000001</v>
      </c>
      <c r="D29" s="13">
        <f>SUM(D30:D37)</f>
        <v>315932.88668</v>
      </c>
      <c r="E29" s="18">
        <f t="shared" si="0"/>
        <v>80.778796478824901</v>
      </c>
    </row>
    <row r="30" spans="1:5" s="4" customFormat="1" ht="78" x14ac:dyDescent="0.3">
      <c r="A30" s="8" t="s">
        <v>107</v>
      </c>
      <c r="B30" s="9" t="s">
        <v>108</v>
      </c>
      <c r="C30" s="10">
        <v>639.1</v>
      </c>
      <c r="D30" s="10">
        <v>2257.6731</v>
      </c>
      <c r="E30" s="20">
        <f t="shared" si="0"/>
        <v>353.25819120638397</v>
      </c>
    </row>
    <row r="31" spans="1:5" s="4" customFormat="1" ht="15.6" x14ac:dyDescent="0.3">
      <c r="A31" s="8" t="s">
        <v>114</v>
      </c>
      <c r="B31" s="9" t="s">
        <v>115</v>
      </c>
      <c r="C31" s="10"/>
      <c r="D31" s="10">
        <v>10486.277960000001</v>
      </c>
      <c r="E31" s="20">
        <v>0</v>
      </c>
    </row>
    <row r="32" spans="1:5" s="4" customFormat="1" ht="31.2" x14ac:dyDescent="0.3">
      <c r="A32" s="8" t="s">
        <v>40</v>
      </c>
      <c r="B32" s="9" t="s">
        <v>41</v>
      </c>
      <c r="C32" s="10">
        <v>4795.0819700000002</v>
      </c>
      <c r="D32" s="10">
        <v>6159.5890499999996</v>
      </c>
      <c r="E32" s="20">
        <f t="shared" si="0"/>
        <v>128.45638695098259</v>
      </c>
    </row>
    <row r="33" spans="1:5" s="4" customFormat="1" ht="78" x14ac:dyDescent="0.3">
      <c r="A33" s="8" t="s">
        <v>42</v>
      </c>
      <c r="B33" s="9" t="s">
        <v>43</v>
      </c>
      <c r="C33" s="10">
        <v>173960.40997000001</v>
      </c>
      <c r="D33" s="10">
        <v>193964.33922999998</v>
      </c>
      <c r="E33" s="20">
        <f t="shared" si="0"/>
        <v>111.49912745287833</v>
      </c>
    </row>
    <row r="34" spans="1:5" s="4" customFormat="1" ht="46.8" x14ac:dyDescent="0.3">
      <c r="A34" s="8" t="s">
        <v>116</v>
      </c>
      <c r="B34" s="9" t="s">
        <v>117</v>
      </c>
      <c r="C34" s="10"/>
      <c r="D34" s="10">
        <v>357.02211999999997</v>
      </c>
      <c r="E34" s="20">
        <v>0</v>
      </c>
    </row>
    <row r="35" spans="1:5" s="4" customFormat="1" ht="31.2" x14ac:dyDescent="0.3">
      <c r="A35" s="8" t="s">
        <v>96</v>
      </c>
      <c r="B35" s="9" t="s">
        <v>97</v>
      </c>
      <c r="C35" s="10">
        <v>133348.17898</v>
      </c>
      <c r="D35" s="10">
        <v>12286.558230000001</v>
      </c>
      <c r="E35" s="20">
        <f t="shared" si="0"/>
        <v>9.2138927760256699</v>
      </c>
    </row>
    <row r="36" spans="1:5" s="4" customFormat="1" ht="93.6" x14ac:dyDescent="0.3">
      <c r="A36" s="8" t="s">
        <v>109</v>
      </c>
      <c r="B36" s="9" t="s">
        <v>110</v>
      </c>
      <c r="C36" s="10">
        <v>2112.92182</v>
      </c>
      <c r="D36" s="10">
        <v>6349.0630799999999</v>
      </c>
      <c r="E36" s="20">
        <f t="shared" si="0"/>
        <v>300.48736398585726</v>
      </c>
    </row>
    <row r="37" spans="1:5" s="4" customFormat="1" ht="78" x14ac:dyDescent="0.3">
      <c r="A37" s="8" t="s">
        <v>44</v>
      </c>
      <c r="B37" s="9" t="s">
        <v>45</v>
      </c>
      <c r="C37" s="10">
        <v>76252.989799999996</v>
      </c>
      <c r="D37" s="10">
        <v>84072.36391</v>
      </c>
      <c r="E37" s="20">
        <f t="shared" si="0"/>
        <v>110.25451478100601</v>
      </c>
    </row>
    <row r="38" spans="1:5" s="4" customFormat="1" ht="31.2" x14ac:dyDescent="0.3">
      <c r="A38" s="11" t="s">
        <v>46</v>
      </c>
      <c r="B38" s="12" t="s">
        <v>47</v>
      </c>
      <c r="C38" s="13">
        <f>SUM(C39:C41)</f>
        <v>65948.279129999995</v>
      </c>
      <c r="D38" s="13">
        <f>SUM(D39:D41)</f>
        <v>48637.677729999996</v>
      </c>
      <c r="E38" s="18">
        <f t="shared" si="0"/>
        <v>73.751246236650658</v>
      </c>
    </row>
    <row r="39" spans="1:5" s="4" customFormat="1" ht="15.6" x14ac:dyDescent="0.3">
      <c r="A39" s="8" t="s">
        <v>48</v>
      </c>
      <c r="B39" s="9" t="s">
        <v>49</v>
      </c>
      <c r="C39" s="10">
        <v>58030.707560000003</v>
      </c>
      <c r="D39" s="10">
        <v>31506.85</v>
      </c>
      <c r="E39" s="20">
        <f t="shared" si="0"/>
        <v>54.293410031962729</v>
      </c>
    </row>
    <row r="40" spans="1:5" s="4" customFormat="1" ht="15.6" x14ac:dyDescent="0.3">
      <c r="A40" s="8" t="s">
        <v>50</v>
      </c>
      <c r="B40" s="9" t="s">
        <v>51</v>
      </c>
      <c r="C40" s="10">
        <v>4180.97102</v>
      </c>
      <c r="D40" s="10">
        <v>8385.9287999999997</v>
      </c>
      <c r="E40" s="20">
        <f t="shared" si="0"/>
        <v>200.57371265874022</v>
      </c>
    </row>
    <row r="41" spans="1:5" s="4" customFormat="1" ht="15.6" x14ac:dyDescent="0.3">
      <c r="A41" s="8" t="s">
        <v>52</v>
      </c>
      <c r="B41" s="9" t="s">
        <v>53</v>
      </c>
      <c r="C41" s="10">
        <v>3736.6005500000001</v>
      </c>
      <c r="D41" s="10">
        <v>8744.8989299999994</v>
      </c>
      <c r="E41" s="20">
        <f t="shared" si="0"/>
        <v>234.03355036170507</v>
      </c>
    </row>
    <row r="42" spans="1:5" s="4" customFormat="1" ht="31.2" x14ac:dyDescent="0.3">
      <c r="A42" s="11" t="s">
        <v>54</v>
      </c>
      <c r="B42" s="12" t="s">
        <v>55</v>
      </c>
      <c r="C42" s="13">
        <f>SUM(C43:C44)</f>
        <v>405823.48427000002</v>
      </c>
      <c r="D42" s="13">
        <f>SUM(D43:D44)</f>
        <v>672842.35429000005</v>
      </c>
      <c r="E42" s="18">
        <f t="shared" si="0"/>
        <v>165.79680091710728</v>
      </c>
    </row>
    <row r="43" spans="1:5" s="4" customFormat="1" ht="15.6" x14ac:dyDescent="0.3">
      <c r="A43" s="8" t="s">
        <v>56</v>
      </c>
      <c r="B43" s="9" t="s">
        <v>57</v>
      </c>
      <c r="C43" s="10">
        <v>50335.603949999997</v>
      </c>
      <c r="D43" s="10">
        <v>50571.522090000006</v>
      </c>
      <c r="E43" s="20">
        <f t="shared" si="0"/>
        <v>100.46869039305528</v>
      </c>
    </row>
    <row r="44" spans="1:5" s="4" customFormat="1" ht="15.6" x14ac:dyDescent="0.3">
      <c r="A44" s="8" t="s">
        <v>58</v>
      </c>
      <c r="B44" s="9" t="s">
        <v>59</v>
      </c>
      <c r="C44" s="10">
        <v>355487.88032</v>
      </c>
      <c r="D44" s="10">
        <v>622270.83220000006</v>
      </c>
      <c r="E44" s="20">
        <f t="shared" si="0"/>
        <v>175.04698940505361</v>
      </c>
    </row>
    <row r="45" spans="1:5" s="4" customFormat="1" ht="31.2" x14ac:dyDescent="0.3">
      <c r="A45" s="11" t="s">
        <v>60</v>
      </c>
      <c r="B45" s="12" t="s">
        <v>61</v>
      </c>
      <c r="C45" s="13">
        <v>41617.170120000002</v>
      </c>
      <c r="D45" s="13">
        <v>79830.083680000011</v>
      </c>
      <c r="E45" s="18">
        <f t="shared" si="0"/>
        <v>191.82006717375526</v>
      </c>
    </row>
    <row r="46" spans="1:5" s="4" customFormat="1" ht="15.6" x14ac:dyDescent="0.3">
      <c r="A46" s="11" t="s">
        <v>62</v>
      </c>
      <c r="B46" s="12" t="s">
        <v>63</v>
      </c>
      <c r="C46" s="13">
        <v>613.15099999999995</v>
      </c>
      <c r="D46" s="13">
        <v>629.65099999999995</v>
      </c>
      <c r="E46" s="18">
        <f t="shared" si="0"/>
        <v>102.69101738397231</v>
      </c>
    </row>
    <row r="47" spans="1:5" s="4" customFormat="1" ht="15.6" x14ac:dyDescent="0.3">
      <c r="A47" s="11" t="s">
        <v>64</v>
      </c>
      <c r="B47" s="12" t="s">
        <v>65</v>
      </c>
      <c r="C47" s="13">
        <v>160796.53047</v>
      </c>
      <c r="D47" s="13">
        <v>180469.29025999998</v>
      </c>
      <c r="E47" s="18">
        <f t="shared" si="0"/>
        <v>112.23456733332338</v>
      </c>
    </row>
    <row r="48" spans="1:5" s="4" customFormat="1" ht="15.6" x14ac:dyDescent="0.3">
      <c r="A48" s="11" t="s">
        <v>66</v>
      </c>
      <c r="B48" s="12" t="s">
        <v>67</v>
      </c>
      <c r="C48" s="13">
        <v>9335.5529200000001</v>
      </c>
      <c r="D48" s="13">
        <v>11697.627400000001</v>
      </c>
      <c r="E48" s="18">
        <f t="shared" si="0"/>
        <v>125.30192373436839</v>
      </c>
    </row>
    <row r="49" spans="1:5" s="4" customFormat="1" ht="15.6" x14ac:dyDescent="0.3">
      <c r="A49" s="11" t="s">
        <v>68</v>
      </c>
      <c r="B49" s="12" t="s">
        <v>69</v>
      </c>
      <c r="C49" s="13">
        <f>C50+C55+C57+C58+C59+C60</f>
        <v>32767169.117749996</v>
      </c>
      <c r="D49" s="13">
        <f>D50+D55+D57+D58+D59+D60</f>
        <v>32910924.698060002</v>
      </c>
      <c r="E49" s="18">
        <f t="shared" si="0"/>
        <v>100.43871833966924</v>
      </c>
    </row>
    <row r="50" spans="1:5" s="4" customFormat="1" ht="46.8" x14ac:dyDescent="0.3">
      <c r="A50" s="11" t="s">
        <v>70</v>
      </c>
      <c r="B50" s="12" t="s">
        <v>71</v>
      </c>
      <c r="C50" s="13">
        <f>SUM(C51:C54)</f>
        <v>28931642.21314</v>
      </c>
      <c r="D50" s="13">
        <f>SUM(D51:D54)</f>
        <v>27547059.155450001</v>
      </c>
      <c r="E50" s="18">
        <f t="shared" si="0"/>
        <v>95.214294966425527</v>
      </c>
    </row>
    <row r="51" spans="1:5" s="4" customFormat="1" ht="31.2" x14ac:dyDescent="0.3">
      <c r="A51" s="8" t="s">
        <v>72</v>
      </c>
      <c r="B51" s="9" t="s">
        <v>73</v>
      </c>
      <c r="C51" s="10">
        <v>25446790.600000001</v>
      </c>
      <c r="D51" s="10">
        <v>21340681.5</v>
      </c>
      <c r="E51" s="20">
        <f t="shared" si="0"/>
        <v>83.863941176141864</v>
      </c>
    </row>
    <row r="52" spans="1:5" s="4" customFormat="1" ht="31.2" x14ac:dyDescent="0.3">
      <c r="A52" s="8" t="s">
        <v>74</v>
      </c>
      <c r="B52" s="9" t="s">
        <v>75</v>
      </c>
      <c r="C52" s="10">
        <v>2110418.0793400002</v>
      </c>
      <c r="D52" s="10">
        <v>4746053.8907299992</v>
      </c>
      <c r="E52" s="20">
        <f t="shared" si="0"/>
        <v>224.88690450445023</v>
      </c>
    </row>
    <row r="53" spans="1:5" s="4" customFormat="1" ht="31.2" x14ac:dyDescent="0.3">
      <c r="A53" s="8" t="s">
        <v>76</v>
      </c>
      <c r="B53" s="9" t="s">
        <v>77</v>
      </c>
      <c r="C53" s="10">
        <v>734194.14243000001</v>
      </c>
      <c r="D53" s="10">
        <v>877629.92238999996</v>
      </c>
      <c r="E53" s="20">
        <f t="shared" si="0"/>
        <v>119.53649200813059</v>
      </c>
    </row>
    <row r="54" spans="1:5" s="4" customFormat="1" ht="15.6" x14ac:dyDescent="0.3">
      <c r="A54" s="8" t="s">
        <v>78</v>
      </c>
      <c r="B54" s="9" t="s">
        <v>79</v>
      </c>
      <c r="C54" s="10">
        <v>640239.39136999997</v>
      </c>
      <c r="D54" s="10">
        <v>582693.84233000001</v>
      </c>
      <c r="E54" s="20">
        <f t="shared" si="0"/>
        <v>91.011869963692391</v>
      </c>
    </row>
    <row r="55" spans="1:5" s="4" customFormat="1" ht="46.8" x14ac:dyDescent="0.3">
      <c r="A55" s="11" t="s">
        <v>80</v>
      </c>
      <c r="B55" s="12" t="s">
        <v>81</v>
      </c>
      <c r="C55" s="13">
        <f>C56</f>
        <v>214650.19157</v>
      </c>
      <c r="D55" s="13">
        <f>D56</f>
        <v>614032.60991</v>
      </c>
      <c r="E55" s="18">
        <f t="shared" si="0"/>
        <v>286.06199017053132</v>
      </c>
    </row>
    <row r="56" spans="1:5" s="25" customFormat="1" ht="46.8" x14ac:dyDescent="0.3">
      <c r="A56" s="24" t="s">
        <v>103</v>
      </c>
      <c r="B56" s="9" t="s">
        <v>104</v>
      </c>
      <c r="C56" s="10">
        <v>214650.19157</v>
      </c>
      <c r="D56" s="10">
        <v>614032.60991</v>
      </c>
      <c r="E56" s="20">
        <f t="shared" si="0"/>
        <v>286.06199017053132</v>
      </c>
    </row>
    <row r="57" spans="1:5" s="4" customFormat="1" ht="31.2" x14ac:dyDescent="0.3">
      <c r="A57" s="11" t="s">
        <v>101</v>
      </c>
      <c r="B57" s="12" t="s">
        <v>102</v>
      </c>
      <c r="C57" s="13">
        <v>415</v>
      </c>
      <c r="D57" s="13">
        <v>570</v>
      </c>
      <c r="E57" s="18">
        <f t="shared" si="0"/>
        <v>137.34939759036143</v>
      </c>
    </row>
    <row r="58" spans="1:5" s="4" customFormat="1" ht="15.6" x14ac:dyDescent="0.3">
      <c r="A58" s="11" t="s">
        <v>82</v>
      </c>
      <c r="B58" s="12" t="s">
        <v>83</v>
      </c>
      <c r="C58" s="13">
        <v>3623684.24</v>
      </c>
      <c r="D58" s="13">
        <v>4459240.0939999996</v>
      </c>
      <c r="E58" s="18">
        <f t="shared" si="0"/>
        <v>123.05818605210479</v>
      </c>
    </row>
    <row r="59" spans="1:5" s="4" customFormat="1" ht="78" x14ac:dyDescent="0.3">
      <c r="A59" s="11" t="s">
        <v>84</v>
      </c>
      <c r="B59" s="12" t="s">
        <v>85</v>
      </c>
      <c r="C59" s="13">
        <v>40635.337010000003</v>
      </c>
      <c r="D59" s="13">
        <v>323931.68904999999</v>
      </c>
      <c r="E59" s="18">
        <f t="shared" si="0"/>
        <v>797.16747266125344</v>
      </c>
    </row>
    <row r="60" spans="1:5" s="4" customFormat="1" ht="46.8" x14ac:dyDescent="0.3">
      <c r="A60" s="11" t="s">
        <v>86</v>
      </c>
      <c r="B60" s="12" t="s">
        <v>87</v>
      </c>
      <c r="C60" s="13">
        <v>-43857.863969999999</v>
      </c>
      <c r="D60" s="13">
        <v>-33908.850350000001</v>
      </c>
      <c r="E60" s="18">
        <f t="shared" si="0"/>
        <v>77.315325646489768</v>
      </c>
    </row>
    <row r="61" spans="1:5" s="4" customFormat="1" ht="15.6" x14ac:dyDescent="0.3">
      <c r="A61" s="5"/>
      <c r="B61" s="6" t="s">
        <v>88</v>
      </c>
      <c r="C61" s="7">
        <f>C6+C49</f>
        <v>49590908.382540002</v>
      </c>
      <c r="D61" s="7">
        <f>D6+D49</f>
        <v>52415719.364720002</v>
      </c>
      <c r="E61" s="19">
        <f t="shared" si="0"/>
        <v>105.69622754314088</v>
      </c>
    </row>
    <row r="62" spans="1:5" s="4" customFormat="1" ht="15.6" x14ac:dyDescent="0.3">
      <c r="E62" s="16"/>
    </row>
    <row r="63" spans="1:5" x14ac:dyDescent="0.3">
      <c r="E63" s="17"/>
    </row>
    <row r="64" spans="1:5" x14ac:dyDescent="0.3">
      <c r="E64" s="17"/>
    </row>
  </sheetData>
  <mergeCells count="1">
    <mergeCell ref="A2:E2"/>
  </mergeCells>
  <pageMargins left="0.39370078740157483" right="0.15748031496062992" top="0.31496062992125984" bottom="0.23622047244094491" header="0.15748031496062992" footer="0.15748031496062992"/>
  <pageSetup paperSize="9" scale="6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2021-08-24T03:24:49Z</dcterms:modified>
</cp:coreProperties>
</file>